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грамма 2019\Изменения в программу ноябрь 2022\"/>
    </mc:Choice>
  </mc:AlternateContent>
  <bookViews>
    <workbookView xWindow="0" yWindow="0" windowWidth="22920" windowHeight="8304"/>
  </bookViews>
  <sheets>
    <sheet name="Форма 2" sheetId="1" r:id="rId1"/>
  </sheets>
  <definedNames>
    <definedName name="_xlnm.Print_Area" localSheetId="0">'Форма 2'!$A$1:$AC$41</definedName>
  </definedNames>
  <calcPr calcId="162913"/>
</workbook>
</file>

<file path=xl/calcChain.xml><?xml version="1.0" encoding="utf-8"?>
<calcChain xmlns="http://schemas.openxmlformats.org/spreadsheetml/2006/main">
  <c r="F31" i="1" l="1"/>
  <c r="G31" i="1"/>
  <c r="H31" i="1"/>
  <c r="I31" i="1"/>
  <c r="J31" i="1"/>
  <c r="K31" i="1"/>
  <c r="L31" i="1"/>
  <c r="M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C31" i="1"/>
  <c r="E32" i="1"/>
  <c r="N32" i="1" s="1"/>
  <c r="O32" i="1"/>
  <c r="O31" i="1" s="1"/>
  <c r="P32" i="1"/>
  <c r="D32" i="1" s="1"/>
  <c r="E33" i="1"/>
  <c r="N33" i="1" s="1"/>
  <c r="O33" i="1"/>
  <c r="P33" i="1"/>
  <c r="D33" i="1" s="1"/>
  <c r="E34" i="1"/>
  <c r="N34" i="1" s="1"/>
  <c r="O34" i="1"/>
  <c r="P34" i="1"/>
  <c r="D34" i="1" s="1"/>
  <c r="E35" i="1"/>
  <c r="N35" i="1" s="1"/>
  <c r="O35" i="1"/>
  <c r="P35" i="1"/>
  <c r="D35" i="1" s="1"/>
  <c r="E36" i="1"/>
  <c r="N36" i="1" s="1"/>
  <c r="O36" i="1"/>
  <c r="P36" i="1"/>
  <c r="D36" i="1" s="1"/>
  <c r="E37" i="1"/>
  <c r="N37" i="1"/>
  <c r="O37" i="1"/>
  <c r="P37" i="1"/>
  <c r="D37" i="1" s="1"/>
  <c r="D38" i="1"/>
  <c r="E38" i="1"/>
  <c r="N38" i="1" s="1"/>
  <c r="O38" i="1"/>
  <c r="P38" i="1"/>
  <c r="N31" i="1" l="1"/>
  <c r="D31" i="1"/>
  <c r="P31" i="1"/>
  <c r="E31" i="1"/>
  <c r="P30" i="1"/>
  <c r="D30" i="1" s="1"/>
  <c r="O30" i="1"/>
  <c r="E30" i="1"/>
  <c r="N30" i="1" s="1"/>
  <c r="P29" i="1"/>
  <c r="D29" i="1" s="1"/>
  <c r="O29" i="1"/>
  <c r="E29" i="1"/>
  <c r="P28" i="1"/>
  <c r="D28" i="1" s="1"/>
  <c r="O28" i="1"/>
  <c r="E28" i="1"/>
  <c r="N28" i="1" s="1"/>
  <c r="P27" i="1"/>
  <c r="D27" i="1" s="1"/>
  <c r="O27" i="1"/>
  <c r="O26" i="1" s="1"/>
  <c r="E27" i="1"/>
  <c r="N27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M26" i="1"/>
  <c r="L26" i="1"/>
  <c r="K26" i="1"/>
  <c r="J26" i="1"/>
  <c r="I26" i="1"/>
  <c r="H26" i="1"/>
  <c r="G26" i="1"/>
  <c r="F26" i="1"/>
  <c r="C26" i="1"/>
  <c r="P25" i="1"/>
  <c r="D25" i="1" s="1"/>
  <c r="O25" i="1"/>
  <c r="E25" i="1"/>
  <c r="N25" i="1" s="1"/>
  <c r="P24" i="1"/>
  <c r="O24" i="1"/>
  <c r="E24" i="1"/>
  <c r="N24" i="1" s="1"/>
  <c r="D24" i="1"/>
  <c r="P23" i="1"/>
  <c r="D23" i="1" s="1"/>
  <c r="O23" i="1"/>
  <c r="E23" i="1"/>
  <c r="N23" i="1" s="1"/>
  <c r="P22" i="1"/>
  <c r="O22" i="1"/>
  <c r="E22" i="1"/>
  <c r="N22" i="1" s="1"/>
  <c r="D22" i="1"/>
  <c r="P21" i="1"/>
  <c r="P20" i="1" s="1"/>
  <c r="O21" i="1"/>
  <c r="N21" i="1"/>
  <c r="E21" i="1"/>
  <c r="AC20" i="1"/>
  <c r="AB20" i="1"/>
  <c r="AA20" i="1"/>
  <c r="Z20" i="1"/>
  <c r="Y20" i="1"/>
  <c r="X20" i="1"/>
  <c r="W20" i="1"/>
  <c r="V20" i="1"/>
  <c r="U20" i="1"/>
  <c r="T20" i="1"/>
  <c r="T11" i="1" s="1"/>
  <c r="S20" i="1"/>
  <c r="R20" i="1"/>
  <c r="Q20" i="1"/>
  <c r="M20" i="1"/>
  <c r="L20" i="1"/>
  <c r="K20" i="1"/>
  <c r="J20" i="1"/>
  <c r="I20" i="1"/>
  <c r="I11" i="1" s="1"/>
  <c r="H20" i="1"/>
  <c r="G20" i="1"/>
  <c r="F20" i="1"/>
  <c r="F11" i="1" s="1"/>
  <c r="C20" i="1"/>
  <c r="P19" i="1"/>
  <c r="D19" i="1" s="1"/>
  <c r="O19" i="1"/>
  <c r="E19" i="1"/>
  <c r="N19" i="1" s="1"/>
  <c r="P18" i="1"/>
  <c r="D18" i="1" s="1"/>
  <c r="O18" i="1"/>
  <c r="E18" i="1"/>
  <c r="N18" i="1" s="1"/>
  <c r="P17" i="1"/>
  <c r="D17" i="1" s="1"/>
  <c r="O17" i="1"/>
  <c r="E17" i="1"/>
  <c r="N17" i="1" s="1"/>
  <c r="P16" i="1"/>
  <c r="D16" i="1" s="1"/>
  <c r="O16" i="1"/>
  <c r="E16" i="1"/>
  <c r="N16" i="1" s="1"/>
  <c r="P15" i="1"/>
  <c r="D15" i="1" s="1"/>
  <c r="O15" i="1"/>
  <c r="E15" i="1"/>
  <c r="N15" i="1" s="1"/>
  <c r="P14" i="1"/>
  <c r="D14" i="1" s="1"/>
  <c r="O14" i="1"/>
  <c r="E14" i="1"/>
  <c r="N14" i="1" s="1"/>
  <c r="P13" i="1"/>
  <c r="O13" i="1"/>
  <c r="E13" i="1"/>
  <c r="N13" i="1" s="1"/>
  <c r="AC12" i="1"/>
  <c r="AB12" i="1"/>
  <c r="AA12" i="1"/>
  <c r="AA11" i="1" s="1"/>
  <c r="Z12" i="1"/>
  <c r="Z11" i="1" s="1"/>
  <c r="Y12" i="1"/>
  <c r="X12" i="1"/>
  <c r="W12" i="1"/>
  <c r="V12" i="1"/>
  <c r="U12" i="1"/>
  <c r="U11" i="1" s="1"/>
  <c r="T12" i="1"/>
  <c r="S12" i="1"/>
  <c r="S11" i="1" s="1"/>
  <c r="R12" i="1"/>
  <c r="R11" i="1" s="1"/>
  <c r="Q12" i="1"/>
  <c r="M12" i="1"/>
  <c r="M11" i="1" s="1"/>
  <c r="L12" i="1"/>
  <c r="K12" i="1"/>
  <c r="K11" i="1" s="1"/>
  <c r="J12" i="1"/>
  <c r="J11" i="1" s="1"/>
  <c r="I12" i="1"/>
  <c r="H12" i="1"/>
  <c r="H11" i="1" s="1"/>
  <c r="G12" i="1"/>
  <c r="G11" i="1" s="1"/>
  <c r="F12" i="1"/>
  <c r="C12" i="1"/>
  <c r="Q11" i="1" l="1"/>
  <c r="AB11" i="1"/>
  <c r="V11" i="1"/>
  <c r="AC11" i="1"/>
  <c r="O12" i="1"/>
  <c r="P26" i="1"/>
  <c r="E26" i="1"/>
  <c r="W11" i="1"/>
  <c r="X11" i="1"/>
  <c r="L11" i="1"/>
  <c r="C11" i="1"/>
  <c r="P12" i="1"/>
  <c r="O20" i="1"/>
  <c r="Y11" i="1"/>
  <c r="N12" i="1"/>
  <c r="N20" i="1"/>
  <c r="D26" i="1"/>
  <c r="D21" i="1"/>
  <c r="D20" i="1" s="1"/>
  <c r="N29" i="1"/>
  <c r="N26" i="1" s="1"/>
  <c r="E20" i="1"/>
  <c r="E12" i="1"/>
  <c r="D13" i="1"/>
  <c r="D12" i="1" s="1"/>
  <c r="P11" i="1" l="1"/>
  <c r="E11" i="1"/>
  <c r="O11" i="1"/>
  <c r="N11" i="1"/>
  <c r="D11" i="1"/>
</calcChain>
</file>

<file path=xl/sharedStrings.xml><?xml version="1.0" encoding="utf-8"?>
<sst xmlns="http://schemas.openxmlformats.org/spreadsheetml/2006/main" count="108" uniqueCount="55">
  <si>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</si>
  <si>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</si>
  <si>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</si>
  <si>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</si>
  <si>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</si>
  <si>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</si>
  <si>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</si>
  <si>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</si>
  <si>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</si>
  <si>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</si>
  <si>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 xml:space="preserve">выплата собственникам жилых помещений возмещения за изымаемые жилые помещения и предоставление субсидий </t>
  </si>
  <si>
    <t>договоры о развитии застроенной территории и комплексном развитии территории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</si>
  <si>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</si>
  <si>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</si>
  <si>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</si>
  <si>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</si>
  <si>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</si>
  <si>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</si>
  <si>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</si>
  <si>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</si>
  <si>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</si>
  <si>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</si>
  <si>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</si>
  <si>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</si>
  <si>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</si>
  <si>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</si>
  <si>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</si>
  <si>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</si>
  <si>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 xml:space="preserve">субсидия на возмещение расходов по договорам о комплексном и устойчивом развитии территорий 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</si>
  <si>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</si>
  <si>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</si>
  <si>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</si>
  <si>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</si>
  <si>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</si>
  <si>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</si>
  <si>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</si>
  <si>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</si>
  <si>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</si>
  <si>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</si>
  <si>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</si>
  <si>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Итого по Никольскому сельскому поселению (Алеутский муниципальный округ)</t>
  </si>
  <si>
    <t>Итого по Вулканному городскому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</si>
  <si>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</si>
  <si>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</si>
  <si>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</si>
  <si>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сельскому поселению «село Тигиль» (Тигильский муниципальный район)</t>
  </si>
  <si>
    <t>Итого по Ключевскому сельскому поселению (Усть-Камчатский муниципальный район)</t>
  </si>
  <si>
    <t>Итого по Елизовскому сельскому поселению (Елизовский муниципальный район)</t>
  </si>
  <si>
    <t xml:space="preserve">Итого по Петропавловск-Камчатскому городскому округу 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</si>
  <si>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</si>
  <si>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</si>
  <si>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сельскому поселению «село Седанка» (Тигильский муниципальный район)</t>
  </si>
  <si>
    <t>Итого по Усть-Большерецкому сельскому поселению (Усть-Большерецкий муниципальный район)</t>
  </si>
  <si>
    <t xml:space="preserve">«Таблица 5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</si>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</sst>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4" fontId="2" fillId="2" borderId="0" xfId="0" applyNumberFormat="1" applyFont="1" applyFill="1"/>
    <xf numFmtId="4" fontId="7" fillId="4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4" fontId="1" fillId="2" borderId="0" xfId="0" applyNumberFormat="1" applyFont="1" applyFill="1"/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top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tabSelected="1" topLeftCell="A7" zoomScale="50" zoomScaleNormal="50" workbookViewId="0">
      <selection activeCell="G45" sqref="G45"/>
    </sheetView>
  </sheetViews>
  <sheetFormatPr defaultRowHeight="15.6" x14ac:dyDescent="0.3"/>
  <cols>
    <col min="1" max="1" width="10.44140625" style="2" customWidth="1"/>
    <col min="2" max="2" width="36.109375" style="2" customWidth="1"/>
    <col min="3" max="3" width="17.33203125" style="2" customWidth="1"/>
    <col min="4" max="4" width="26.88671875" style="2" customWidth="1"/>
    <col min="5" max="5" width="17.88671875" style="2" customWidth="1"/>
    <col min="6" max="6" width="17.5546875" style="2" customWidth="1"/>
    <col min="7" max="7" width="27.44140625" style="2" customWidth="1"/>
    <col min="8" max="9" width="22.5546875" style="2" customWidth="1"/>
    <col min="10" max="10" width="18.88671875" style="2" customWidth="1"/>
    <col min="11" max="12" width="22.5546875" style="2" customWidth="1"/>
    <col min="13" max="13" width="29.109375" style="2" customWidth="1"/>
    <col min="14" max="14" width="16.6640625" style="2" customWidth="1"/>
    <col min="15" max="15" width="25.5546875" style="2" customWidth="1"/>
    <col min="16" max="16" width="25.6640625" style="2" customWidth="1"/>
    <col min="17" max="17" width="28.109375" style="2" customWidth="1"/>
    <col min="18" max="18" width="26.5546875" style="2" customWidth="1"/>
    <col min="19" max="19" width="24" style="2" customWidth="1"/>
    <col min="20" max="20" width="25.109375" style="2" customWidth="1"/>
    <col min="21" max="21" width="25.88671875" style="2" customWidth="1"/>
    <col min="22" max="23" width="22.5546875" style="2" customWidth="1"/>
    <col min="24" max="24" width="24.88671875" style="2" customWidth="1"/>
    <col min="25" max="25" width="29.44140625" style="2" customWidth="1"/>
    <col min="26" max="26" width="25" style="2" customWidth="1"/>
    <col min="27" max="27" width="20" style="2" customWidth="1"/>
    <col min="28" max="28" width="28.6640625" style="2" customWidth="1"/>
    <col min="29" max="29" width="14.44140625" style="2" customWidth="1"/>
    <col min="30" max="30" width="9.109375" style="1" customWidth="1"/>
  </cols>
  <sheetData>
    <row r="1" spans="1:30" ht="30.75" customHeight="1" x14ac:dyDescent="0.3">
      <c r="E1" s="19"/>
      <c r="O1" s="19"/>
      <c r="Z1" s="3"/>
      <c r="AA1" s="54" t="s">
        <v>53</v>
      </c>
      <c r="AB1" s="47"/>
      <c r="AC1" s="47"/>
    </row>
    <row r="2" spans="1:30" ht="51.75" customHeight="1" x14ac:dyDescent="0.3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30" ht="29.25" customHeight="1" x14ac:dyDescent="0.3">
      <c r="A3" s="36" t="s">
        <v>1</v>
      </c>
      <c r="B3" s="36" t="s">
        <v>2</v>
      </c>
      <c r="C3" s="52" t="s">
        <v>3</v>
      </c>
      <c r="D3" s="31" t="s">
        <v>4</v>
      </c>
      <c r="E3" s="25" t="s">
        <v>5</v>
      </c>
      <c r="F3" s="26"/>
      <c r="G3" s="26"/>
      <c r="H3" s="26"/>
      <c r="I3" s="26"/>
      <c r="J3" s="26"/>
      <c r="K3" s="26"/>
      <c r="L3" s="26"/>
      <c r="M3" s="27"/>
      <c r="N3" s="28" t="s">
        <v>6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30"/>
    </row>
    <row r="4" spans="1:30" ht="48" customHeight="1" x14ac:dyDescent="0.3">
      <c r="A4" s="37"/>
      <c r="B4" s="37"/>
      <c r="C4" s="53"/>
      <c r="D4" s="32"/>
      <c r="E4" s="36" t="s">
        <v>7</v>
      </c>
      <c r="F4" s="39" t="s">
        <v>8</v>
      </c>
      <c r="G4" s="39"/>
      <c r="H4" s="39"/>
      <c r="I4" s="39"/>
      <c r="J4" s="39"/>
      <c r="K4" s="39"/>
      <c r="L4" s="39"/>
      <c r="M4" s="39"/>
      <c r="N4" s="25" t="s">
        <v>7</v>
      </c>
      <c r="O4" s="26"/>
      <c r="P4" s="27"/>
      <c r="Q4" s="48" t="s">
        <v>8</v>
      </c>
      <c r="R4" s="49"/>
      <c r="S4" s="49"/>
      <c r="T4" s="49"/>
      <c r="U4" s="49"/>
      <c r="V4" s="49"/>
      <c r="W4" s="49"/>
      <c r="X4" s="49"/>
      <c r="Y4" s="49"/>
      <c r="Z4" s="50" t="s">
        <v>9</v>
      </c>
      <c r="AA4" s="50"/>
      <c r="AB4" s="50"/>
      <c r="AC4" s="50"/>
    </row>
    <row r="5" spans="1:30" ht="39.75" customHeight="1" x14ac:dyDescent="0.3">
      <c r="A5" s="37"/>
      <c r="B5" s="37"/>
      <c r="C5" s="53"/>
      <c r="D5" s="32"/>
      <c r="E5" s="37"/>
      <c r="F5" s="25" t="s">
        <v>10</v>
      </c>
      <c r="G5" s="26"/>
      <c r="H5" s="26"/>
      <c r="I5" s="27"/>
      <c r="J5" s="25" t="s">
        <v>11</v>
      </c>
      <c r="K5" s="27"/>
      <c r="L5" s="36" t="s">
        <v>12</v>
      </c>
      <c r="M5" s="44" t="s">
        <v>13</v>
      </c>
      <c r="N5" s="40"/>
      <c r="O5" s="41"/>
      <c r="P5" s="42"/>
      <c r="Q5" s="25" t="s">
        <v>14</v>
      </c>
      <c r="R5" s="27"/>
      <c r="S5" s="38" t="s">
        <v>15</v>
      </c>
      <c r="T5" s="38"/>
      <c r="U5" s="38"/>
      <c r="V5" s="38"/>
      <c r="W5" s="40" t="s">
        <v>16</v>
      </c>
      <c r="X5" s="42"/>
      <c r="Y5" s="44" t="s">
        <v>17</v>
      </c>
      <c r="Z5" s="31" t="s">
        <v>18</v>
      </c>
      <c r="AA5" s="31" t="s">
        <v>19</v>
      </c>
      <c r="AB5" s="31" t="s">
        <v>20</v>
      </c>
      <c r="AC5" s="31" t="s">
        <v>21</v>
      </c>
    </row>
    <row r="6" spans="1:30" ht="34.5" customHeight="1" x14ac:dyDescent="0.3">
      <c r="A6" s="37"/>
      <c r="B6" s="37"/>
      <c r="C6" s="53"/>
      <c r="D6" s="32"/>
      <c r="E6" s="37"/>
      <c r="F6" s="40"/>
      <c r="G6" s="41"/>
      <c r="H6" s="41"/>
      <c r="I6" s="42"/>
      <c r="J6" s="40"/>
      <c r="K6" s="42"/>
      <c r="L6" s="37"/>
      <c r="M6" s="45"/>
      <c r="N6" s="40"/>
      <c r="O6" s="41"/>
      <c r="P6" s="42"/>
      <c r="Q6" s="40"/>
      <c r="R6" s="42"/>
      <c r="S6" s="25" t="s">
        <v>22</v>
      </c>
      <c r="T6" s="27"/>
      <c r="U6" s="25" t="s">
        <v>23</v>
      </c>
      <c r="V6" s="27"/>
      <c r="W6" s="40"/>
      <c r="X6" s="42"/>
      <c r="Y6" s="45"/>
      <c r="Z6" s="32"/>
      <c r="AA6" s="32"/>
      <c r="AB6" s="32"/>
      <c r="AC6" s="32"/>
    </row>
    <row r="7" spans="1:30" ht="128.25" customHeight="1" x14ac:dyDescent="0.3">
      <c r="A7" s="37"/>
      <c r="B7" s="37"/>
      <c r="C7" s="53"/>
      <c r="D7" s="32"/>
      <c r="E7" s="38"/>
      <c r="F7" s="34"/>
      <c r="G7" s="43"/>
      <c r="H7" s="43"/>
      <c r="I7" s="35"/>
      <c r="J7" s="34"/>
      <c r="K7" s="35"/>
      <c r="L7" s="38"/>
      <c r="M7" s="46"/>
      <c r="N7" s="34"/>
      <c r="O7" s="43"/>
      <c r="P7" s="35"/>
      <c r="Q7" s="34"/>
      <c r="R7" s="35"/>
      <c r="S7" s="34"/>
      <c r="T7" s="35"/>
      <c r="U7" s="34"/>
      <c r="V7" s="35"/>
      <c r="W7" s="34"/>
      <c r="X7" s="35"/>
      <c r="Y7" s="46"/>
      <c r="Z7" s="33"/>
      <c r="AA7" s="33"/>
      <c r="AB7" s="33"/>
      <c r="AC7" s="33"/>
    </row>
    <row r="8" spans="1:30" ht="210.75" customHeight="1" x14ac:dyDescent="0.3">
      <c r="A8" s="37"/>
      <c r="B8" s="37"/>
      <c r="C8" s="53"/>
      <c r="D8" s="33"/>
      <c r="E8" s="9" t="s">
        <v>24</v>
      </c>
      <c r="F8" s="9" t="s">
        <v>24</v>
      </c>
      <c r="G8" s="9" t="s">
        <v>25</v>
      </c>
      <c r="H8" s="10" t="s">
        <v>26</v>
      </c>
      <c r="I8" s="10" t="s">
        <v>27</v>
      </c>
      <c r="J8" s="9" t="s">
        <v>24</v>
      </c>
      <c r="K8" s="10" t="s">
        <v>28</v>
      </c>
      <c r="L8" s="9" t="s">
        <v>24</v>
      </c>
      <c r="M8" s="11" t="s">
        <v>29</v>
      </c>
      <c r="N8" s="9" t="s">
        <v>24</v>
      </c>
      <c r="O8" s="9" t="s">
        <v>30</v>
      </c>
      <c r="P8" s="9" t="s">
        <v>29</v>
      </c>
      <c r="Q8" s="9" t="s">
        <v>30</v>
      </c>
      <c r="R8" s="9" t="s">
        <v>29</v>
      </c>
      <c r="S8" s="9" t="s">
        <v>30</v>
      </c>
      <c r="T8" s="9" t="s">
        <v>29</v>
      </c>
      <c r="U8" s="9" t="s">
        <v>30</v>
      </c>
      <c r="V8" s="9" t="s">
        <v>29</v>
      </c>
      <c r="W8" s="9" t="s">
        <v>30</v>
      </c>
      <c r="X8" s="9" t="s">
        <v>29</v>
      </c>
      <c r="Y8" s="11" t="s">
        <v>29</v>
      </c>
      <c r="Z8" s="10" t="s">
        <v>31</v>
      </c>
      <c r="AA8" s="10" t="s">
        <v>31</v>
      </c>
      <c r="AB8" s="10" t="s">
        <v>31</v>
      </c>
      <c r="AC8" s="10" t="s">
        <v>31</v>
      </c>
    </row>
    <row r="9" spans="1:30" ht="20.25" customHeight="1" x14ac:dyDescent="0.3">
      <c r="A9" s="38"/>
      <c r="B9" s="38"/>
      <c r="C9" s="12" t="s">
        <v>32</v>
      </c>
      <c r="D9" s="13" t="s">
        <v>33</v>
      </c>
      <c r="E9" s="8" t="s">
        <v>32</v>
      </c>
      <c r="F9" s="8" t="s">
        <v>32</v>
      </c>
      <c r="G9" s="8" t="s">
        <v>33</v>
      </c>
      <c r="H9" s="13" t="s">
        <v>33</v>
      </c>
      <c r="I9" s="13" t="s">
        <v>33</v>
      </c>
      <c r="J9" s="8" t="s">
        <v>34</v>
      </c>
      <c r="K9" s="13" t="s">
        <v>33</v>
      </c>
      <c r="L9" s="12" t="s">
        <v>34</v>
      </c>
      <c r="M9" s="14" t="s">
        <v>33</v>
      </c>
      <c r="N9" s="12" t="s">
        <v>34</v>
      </c>
      <c r="O9" s="12" t="s">
        <v>34</v>
      </c>
      <c r="P9" s="8" t="s">
        <v>33</v>
      </c>
      <c r="Q9" s="5" t="s">
        <v>32</v>
      </c>
      <c r="R9" s="5" t="s">
        <v>33</v>
      </c>
      <c r="S9" s="5" t="s">
        <v>32</v>
      </c>
      <c r="T9" s="5" t="s">
        <v>33</v>
      </c>
      <c r="U9" s="12" t="s">
        <v>32</v>
      </c>
      <c r="V9" s="12" t="s">
        <v>33</v>
      </c>
      <c r="W9" s="12" t="s">
        <v>32</v>
      </c>
      <c r="X9" s="12" t="s">
        <v>33</v>
      </c>
      <c r="Y9" s="14" t="s">
        <v>33</v>
      </c>
      <c r="Z9" s="6" t="s">
        <v>32</v>
      </c>
      <c r="AA9" s="6" t="s">
        <v>32</v>
      </c>
      <c r="AB9" s="6" t="s">
        <v>32</v>
      </c>
      <c r="AC9" s="6" t="s">
        <v>32</v>
      </c>
    </row>
    <row r="10" spans="1:30" ht="20.25" customHeight="1" x14ac:dyDescent="0.3">
      <c r="A10" s="12">
        <v>1</v>
      </c>
      <c r="B10" s="5">
        <v>2</v>
      </c>
      <c r="C10" s="5">
        <v>3</v>
      </c>
      <c r="D10" s="15">
        <v>4</v>
      </c>
      <c r="E10" s="5">
        <v>5</v>
      </c>
      <c r="F10" s="5">
        <v>6</v>
      </c>
      <c r="G10" s="5">
        <v>7</v>
      </c>
      <c r="H10" s="15">
        <v>8</v>
      </c>
      <c r="I10" s="15">
        <v>9</v>
      </c>
      <c r="J10" s="5">
        <v>10</v>
      </c>
      <c r="K10" s="15">
        <v>11</v>
      </c>
      <c r="L10" s="5">
        <v>12</v>
      </c>
      <c r="M10" s="7">
        <v>13</v>
      </c>
      <c r="N10" s="5">
        <v>14</v>
      </c>
      <c r="O10" s="5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5">
        <v>21</v>
      </c>
      <c r="V10" s="5">
        <v>22</v>
      </c>
      <c r="W10" s="5">
        <v>23</v>
      </c>
      <c r="X10" s="5">
        <v>24</v>
      </c>
      <c r="Y10" s="14">
        <v>25</v>
      </c>
      <c r="Z10" s="15">
        <v>26</v>
      </c>
      <c r="AA10" s="15">
        <v>27</v>
      </c>
      <c r="AB10" s="15">
        <v>28</v>
      </c>
      <c r="AC10" s="15">
        <v>29</v>
      </c>
    </row>
    <row r="11" spans="1:30" ht="114.75" customHeight="1" x14ac:dyDescent="0.3">
      <c r="A11" s="12"/>
      <c r="B11" s="16" t="s">
        <v>35</v>
      </c>
      <c r="C11" s="20">
        <f t="shared" ref="C11:AC11" si="0">SUM(C12,C20,C26,C31)</f>
        <v>30491.079999999998</v>
      </c>
      <c r="D11" s="20">
        <f t="shared" si="0"/>
        <v>2658963181.8899999</v>
      </c>
      <c r="E11" s="20">
        <f t="shared" si="0"/>
        <v>17699.310000000001</v>
      </c>
      <c r="F11" s="20">
        <f t="shared" si="0"/>
        <v>17522.91</v>
      </c>
      <c r="G11" s="20">
        <f t="shared" si="0"/>
        <v>1109147038.47</v>
      </c>
      <c r="H11" s="21">
        <f t="shared" si="0"/>
        <v>146224640.63</v>
      </c>
      <c r="I11" s="21">
        <f t="shared" si="0"/>
        <v>0</v>
      </c>
      <c r="J11" s="20">
        <f t="shared" si="0"/>
        <v>0</v>
      </c>
      <c r="K11" s="21">
        <f t="shared" si="0"/>
        <v>0</v>
      </c>
      <c r="L11" s="20">
        <f t="shared" si="0"/>
        <v>176.4</v>
      </c>
      <c r="M11" s="20">
        <f t="shared" si="0"/>
        <v>0</v>
      </c>
      <c r="N11" s="22">
        <f t="shared" si="0"/>
        <v>12791.769999999999</v>
      </c>
      <c r="O11" s="22">
        <f t="shared" si="0"/>
        <v>14022.800000000001</v>
      </c>
      <c r="P11" s="22">
        <f t="shared" si="0"/>
        <v>1403591502.79</v>
      </c>
      <c r="Q11" s="22">
        <f t="shared" si="0"/>
        <v>1688.1</v>
      </c>
      <c r="R11" s="20">
        <f t="shared" si="0"/>
        <v>188948315.53</v>
      </c>
      <c r="S11" s="20">
        <f t="shared" si="0"/>
        <v>3685.6</v>
      </c>
      <c r="T11" s="20">
        <f t="shared" si="0"/>
        <v>591809070.12</v>
      </c>
      <c r="U11" s="20">
        <f t="shared" si="0"/>
        <v>1199.7</v>
      </c>
      <c r="V11" s="22">
        <f t="shared" si="0"/>
        <v>108161090</v>
      </c>
      <c r="W11" s="22">
        <f t="shared" si="0"/>
        <v>7449.4</v>
      </c>
      <c r="X11" s="22">
        <f t="shared" si="0"/>
        <v>514673027.14000005</v>
      </c>
      <c r="Y11" s="22">
        <f t="shared" si="0"/>
        <v>0</v>
      </c>
      <c r="Z11" s="21">
        <f t="shared" si="0"/>
        <v>10313.099999999999</v>
      </c>
      <c r="AA11" s="21">
        <f t="shared" si="0"/>
        <v>0</v>
      </c>
      <c r="AB11" s="23">
        <f t="shared" si="0"/>
        <v>0</v>
      </c>
      <c r="AC11" s="23">
        <f t="shared" si="0"/>
        <v>3709.7</v>
      </c>
      <c r="AD11" s="24"/>
    </row>
    <row r="12" spans="1:30" ht="24.75" customHeight="1" x14ac:dyDescent="0.3">
      <c r="A12" s="17"/>
      <c r="B12" s="16" t="s">
        <v>36</v>
      </c>
      <c r="C12" s="20">
        <f t="shared" ref="C12:AC12" si="1">SUM(C13:C19)</f>
        <v>5724.5</v>
      </c>
      <c r="D12" s="20">
        <f t="shared" si="1"/>
        <v>311574161.98999995</v>
      </c>
      <c r="E12" s="20">
        <f t="shared" si="1"/>
        <v>3839.2</v>
      </c>
      <c r="F12" s="20">
        <f t="shared" si="1"/>
        <v>3839.2</v>
      </c>
      <c r="G12" s="20">
        <f t="shared" si="1"/>
        <v>167335027.31999999</v>
      </c>
      <c r="H12" s="21">
        <f t="shared" si="1"/>
        <v>0</v>
      </c>
      <c r="I12" s="21">
        <f t="shared" si="1"/>
        <v>0</v>
      </c>
      <c r="J12" s="20">
        <f t="shared" si="1"/>
        <v>0</v>
      </c>
      <c r="K12" s="21">
        <f t="shared" si="1"/>
        <v>0</v>
      </c>
      <c r="L12" s="20">
        <f t="shared" si="1"/>
        <v>0</v>
      </c>
      <c r="M12" s="20">
        <f t="shared" si="1"/>
        <v>0</v>
      </c>
      <c r="N12" s="22">
        <f t="shared" si="1"/>
        <v>1885.2999999999997</v>
      </c>
      <c r="O12" s="22">
        <f t="shared" si="1"/>
        <v>2128.3000000000002</v>
      </c>
      <c r="P12" s="22">
        <f t="shared" si="1"/>
        <v>144239134.66999999</v>
      </c>
      <c r="Q12" s="22">
        <f t="shared" si="1"/>
        <v>0</v>
      </c>
      <c r="R12" s="20">
        <f t="shared" si="1"/>
        <v>0</v>
      </c>
      <c r="S12" s="20">
        <f t="shared" si="1"/>
        <v>581.20000000000005</v>
      </c>
      <c r="T12" s="20">
        <f t="shared" si="1"/>
        <v>93858415.769999996</v>
      </c>
      <c r="U12" s="20">
        <f t="shared" si="1"/>
        <v>100.3</v>
      </c>
      <c r="V12" s="22">
        <f t="shared" si="1"/>
        <v>8036000</v>
      </c>
      <c r="W12" s="22">
        <f t="shared" si="1"/>
        <v>1446.8</v>
      </c>
      <c r="X12" s="22">
        <f t="shared" si="1"/>
        <v>42344718.899999999</v>
      </c>
      <c r="Y12" s="22">
        <f t="shared" si="1"/>
        <v>0</v>
      </c>
      <c r="Z12" s="21">
        <f t="shared" si="1"/>
        <v>1804.1</v>
      </c>
      <c r="AA12" s="21">
        <f t="shared" si="1"/>
        <v>0</v>
      </c>
      <c r="AB12" s="23">
        <f t="shared" si="1"/>
        <v>0</v>
      </c>
      <c r="AC12" s="23">
        <f t="shared" si="1"/>
        <v>324.2</v>
      </c>
      <c r="AD12" s="24"/>
    </row>
    <row r="13" spans="1:30" ht="84" x14ac:dyDescent="0.3">
      <c r="A13" s="12">
        <v>1</v>
      </c>
      <c r="B13" s="16" t="s">
        <v>40</v>
      </c>
      <c r="C13" s="20">
        <v>791.9</v>
      </c>
      <c r="D13" s="20">
        <f t="shared" ref="D13:D19" si="2">G13+H13+I13+K13+M13+P13</f>
        <v>102018415.77</v>
      </c>
      <c r="E13" s="20">
        <f t="shared" ref="E13:E19" si="3">F13+J13+L13</f>
        <v>0</v>
      </c>
      <c r="F13" s="20">
        <v>0</v>
      </c>
      <c r="G13" s="20">
        <v>0</v>
      </c>
      <c r="H13" s="21">
        <v>0</v>
      </c>
      <c r="I13" s="21">
        <v>0</v>
      </c>
      <c r="J13" s="20">
        <v>0</v>
      </c>
      <c r="K13" s="21">
        <v>0</v>
      </c>
      <c r="L13" s="20">
        <v>0</v>
      </c>
      <c r="M13" s="20">
        <v>0</v>
      </c>
      <c r="N13" s="20">
        <f t="shared" ref="N13:N19" si="4">C13-E13</f>
        <v>791.9</v>
      </c>
      <c r="O13" s="20">
        <f t="shared" ref="O13:O19" si="5">Q13+S13+U13+W13</f>
        <v>857.90000000000009</v>
      </c>
      <c r="P13" s="20">
        <f t="shared" ref="P13:P19" si="6">R13+T13+V13+X13+Y13</f>
        <v>102018415.77</v>
      </c>
      <c r="Q13" s="20">
        <v>0</v>
      </c>
      <c r="R13" s="20">
        <v>0</v>
      </c>
      <c r="S13" s="20">
        <v>581.20000000000005</v>
      </c>
      <c r="T13" s="20">
        <v>93858415.769999996</v>
      </c>
      <c r="U13" s="20">
        <v>0</v>
      </c>
      <c r="V13" s="20">
        <v>0</v>
      </c>
      <c r="W13" s="20">
        <v>276.7</v>
      </c>
      <c r="X13" s="20">
        <v>8160000</v>
      </c>
      <c r="Y13" s="20">
        <v>0</v>
      </c>
      <c r="Z13" s="21">
        <v>857.9</v>
      </c>
      <c r="AA13" s="21">
        <v>0</v>
      </c>
      <c r="AB13" s="21">
        <v>0</v>
      </c>
      <c r="AC13" s="21">
        <v>0</v>
      </c>
      <c r="AD13" s="24"/>
    </row>
    <row r="14" spans="1:30" ht="84" x14ac:dyDescent="0.3">
      <c r="A14" s="12">
        <v>2</v>
      </c>
      <c r="B14" s="16" t="s">
        <v>41</v>
      </c>
      <c r="C14" s="20">
        <v>211.8</v>
      </c>
      <c r="D14" s="20">
        <f t="shared" si="2"/>
        <v>9845000</v>
      </c>
      <c r="E14" s="20">
        <f t="shared" si="3"/>
        <v>211.8</v>
      </c>
      <c r="F14" s="20">
        <v>211.8</v>
      </c>
      <c r="G14" s="20">
        <v>9845000</v>
      </c>
      <c r="H14" s="21">
        <v>0</v>
      </c>
      <c r="I14" s="21">
        <v>0</v>
      </c>
      <c r="J14" s="20">
        <v>0</v>
      </c>
      <c r="K14" s="21">
        <v>0</v>
      </c>
      <c r="L14" s="20">
        <v>0</v>
      </c>
      <c r="M14" s="20">
        <v>0</v>
      </c>
      <c r="N14" s="20">
        <f t="shared" si="4"/>
        <v>0</v>
      </c>
      <c r="O14" s="20">
        <f t="shared" si="5"/>
        <v>0</v>
      </c>
      <c r="P14" s="20">
        <f t="shared" si="6"/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1">
        <v>0</v>
      </c>
      <c r="AA14" s="21">
        <v>0</v>
      </c>
      <c r="AB14" s="21">
        <v>0</v>
      </c>
      <c r="AC14" s="21">
        <v>0</v>
      </c>
      <c r="AD14" s="24"/>
    </row>
    <row r="15" spans="1:30" ht="84" x14ac:dyDescent="0.3">
      <c r="A15" s="12">
        <v>3</v>
      </c>
      <c r="B15" s="16" t="s">
        <v>42</v>
      </c>
      <c r="C15" s="20">
        <v>1671.7</v>
      </c>
      <c r="D15" s="20">
        <f t="shared" si="2"/>
        <v>119269507</v>
      </c>
      <c r="E15" s="20">
        <f t="shared" si="3"/>
        <v>1598.4</v>
      </c>
      <c r="F15" s="20">
        <v>1598.4</v>
      </c>
      <c r="G15" s="20">
        <v>111233507</v>
      </c>
      <c r="H15" s="21">
        <v>0</v>
      </c>
      <c r="I15" s="21">
        <v>0</v>
      </c>
      <c r="J15" s="20">
        <v>0</v>
      </c>
      <c r="K15" s="21">
        <v>0</v>
      </c>
      <c r="L15" s="20">
        <v>0</v>
      </c>
      <c r="M15" s="20">
        <v>0</v>
      </c>
      <c r="N15" s="20">
        <f t="shared" si="4"/>
        <v>73.299999999999955</v>
      </c>
      <c r="O15" s="20">
        <f t="shared" si="5"/>
        <v>100.3</v>
      </c>
      <c r="P15" s="20">
        <f t="shared" si="6"/>
        <v>8036000</v>
      </c>
      <c r="Q15" s="20">
        <v>0</v>
      </c>
      <c r="R15" s="20">
        <v>0</v>
      </c>
      <c r="S15" s="20">
        <v>0</v>
      </c>
      <c r="T15" s="20">
        <v>0</v>
      </c>
      <c r="U15" s="20">
        <v>100.3</v>
      </c>
      <c r="V15" s="20">
        <v>8036000</v>
      </c>
      <c r="W15" s="20">
        <v>0</v>
      </c>
      <c r="X15" s="20">
        <v>0</v>
      </c>
      <c r="Y15" s="20">
        <v>0</v>
      </c>
      <c r="Z15" s="21">
        <v>100.3</v>
      </c>
      <c r="AA15" s="21">
        <v>0</v>
      </c>
      <c r="AB15" s="21">
        <v>0</v>
      </c>
      <c r="AC15" s="21">
        <v>0</v>
      </c>
      <c r="AD15" s="24"/>
    </row>
    <row r="16" spans="1:30" ht="84" x14ac:dyDescent="0.3">
      <c r="A16" s="12">
        <v>4</v>
      </c>
      <c r="B16" s="16" t="s">
        <v>43</v>
      </c>
      <c r="C16" s="20">
        <v>50.9</v>
      </c>
      <c r="D16" s="20">
        <f t="shared" si="2"/>
        <v>2767433</v>
      </c>
      <c r="E16" s="20">
        <f t="shared" si="3"/>
        <v>50.9</v>
      </c>
      <c r="F16" s="20">
        <v>50.9</v>
      </c>
      <c r="G16" s="20">
        <v>2767433</v>
      </c>
      <c r="H16" s="21">
        <v>0</v>
      </c>
      <c r="I16" s="21">
        <v>0</v>
      </c>
      <c r="J16" s="20">
        <v>0</v>
      </c>
      <c r="K16" s="21">
        <v>0</v>
      </c>
      <c r="L16" s="20">
        <v>0</v>
      </c>
      <c r="M16" s="20">
        <v>0</v>
      </c>
      <c r="N16" s="20">
        <f t="shared" si="4"/>
        <v>0</v>
      </c>
      <c r="O16" s="20">
        <f t="shared" si="5"/>
        <v>0</v>
      </c>
      <c r="P16" s="20">
        <f t="shared" si="6"/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1">
        <v>0</v>
      </c>
      <c r="AA16" s="21">
        <v>0</v>
      </c>
      <c r="AB16" s="21">
        <v>0</v>
      </c>
      <c r="AC16" s="21">
        <v>0</v>
      </c>
      <c r="AD16" s="24"/>
    </row>
    <row r="17" spans="1:30" ht="84" x14ac:dyDescent="0.3">
      <c r="A17" s="12">
        <v>5</v>
      </c>
      <c r="B17" s="16" t="s">
        <v>44</v>
      </c>
      <c r="C17" s="20">
        <v>1264.0999999999999</v>
      </c>
      <c r="D17" s="20">
        <f t="shared" si="2"/>
        <v>39181551.5</v>
      </c>
      <c r="E17" s="20">
        <f t="shared" si="3"/>
        <v>372.9</v>
      </c>
      <c r="F17" s="20">
        <v>372.9</v>
      </c>
      <c r="G17" s="20">
        <v>8455271</v>
      </c>
      <c r="H17" s="21">
        <v>0</v>
      </c>
      <c r="I17" s="21">
        <v>0</v>
      </c>
      <c r="J17" s="20">
        <v>0</v>
      </c>
      <c r="K17" s="21">
        <v>0</v>
      </c>
      <c r="L17" s="20">
        <v>0</v>
      </c>
      <c r="M17" s="20">
        <v>0</v>
      </c>
      <c r="N17" s="20">
        <f t="shared" si="4"/>
        <v>891.19999999999993</v>
      </c>
      <c r="O17" s="20">
        <f t="shared" si="5"/>
        <v>1056.5</v>
      </c>
      <c r="P17" s="20">
        <f t="shared" si="6"/>
        <v>30726280.5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1056.5</v>
      </c>
      <c r="X17" s="20">
        <v>30726280.5</v>
      </c>
      <c r="Y17" s="20">
        <v>0</v>
      </c>
      <c r="Z17" s="21">
        <v>732.3</v>
      </c>
      <c r="AA17" s="21">
        <v>0</v>
      </c>
      <c r="AB17" s="21">
        <v>0</v>
      </c>
      <c r="AC17" s="21">
        <v>324.2</v>
      </c>
      <c r="AD17" s="24"/>
    </row>
    <row r="18" spans="1:30" ht="84" x14ac:dyDescent="0.3">
      <c r="A18" s="12">
        <v>6</v>
      </c>
      <c r="B18" s="16" t="s">
        <v>45</v>
      </c>
      <c r="C18" s="20">
        <v>210.6</v>
      </c>
      <c r="D18" s="20">
        <f t="shared" si="2"/>
        <v>4538438.4000000004</v>
      </c>
      <c r="E18" s="20">
        <f t="shared" si="3"/>
        <v>81.7</v>
      </c>
      <c r="F18" s="20">
        <v>81.7</v>
      </c>
      <c r="G18" s="20">
        <v>1080000</v>
      </c>
      <c r="H18" s="21">
        <v>0</v>
      </c>
      <c r="I18" s="21">
        <v>0</v>
      </c>
      <c r="J18" s="20">
        <v>0</v>
      </c>
      <c r="K18" s="21">
        <v>0</v>
      </c>
      <c r="L18" s="20">
        <v>0</v>
      </c>
      <c r="M18" s="20">
        <v>0</v>
      </c>
      <c r="N18" s="20">
        <f t="shared" si="4"/>
        <v>128.89999999999998</v>
      </c>
      <c r="O18" s="20">
        <f t="shared" si="5"/>
        <v>113.6</v>
      </c>
      <c r="P18" s="20">
        <f t="shared" si="6"/>
        <v>3458438.4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113.6</v>
      </c>
      <c r="X18" s="20">
        <v>3458438.4</v>
      </c>
      <c r="Y18" s="20">
        <v>0</v>
      </c>
      <c r="Z18" s="21">
        <v>113.6</v>
      </c>
      <c r="AA18" s="21">
        <v>0</v>
      </c>
      <c r="AB18" s="21">
        <v>0</v>
      </c>
      <c r="AC18" s="21">
        <v>0</v>
      </c>
      <c r="AD18" s="24"/>
    </row>
    <row r="19" spans="1:30" ht="84" x14ac:dyDescent="0.3">
      <c r="A19" s="12">
        <v>7</v>
      </c>
      <c r="B19" s="16" t="s">
        <v>46</v>
      </c>
      <c r="C19" s="20">
        <v>1523.5</v>
      </c>
      <c r="D19" s="20">
        <f t="shared" si="2"/>
        <v>33953816.32</v>
      </c>
      <c r="E19" s="20">
        <f t="shared" si="3"/>
        <v>1523.5</v>
      </c>
      <c r="F19" s="20">
        <v>1523.5</v>
      </c>
      <c r="G19" s="20">
        <v>33953816.32</v>
      </c>
      <c r="H19" s="21">
        <v>0</v>
      </c>
      <c r="I19" s="21">
        <v>0</v>
      </c>
      <c r="J19" s="20">
        <v>0</v>
      </c>
      <c r="K19" s="21">
        <v>0</v>
      </c>
      <c r="L19" s="20">
        <v>0</v>
      </c>
      <c r="M19" s="20">
        <v>0</v>
      </c>
      <c r="N19" s="20">
        <f t="shared" si="4"/>
        <v>0</v>
      </c>
      <c r="O19" s="20">
        <f t="shared" si="5"/>
        <v>0</v>
      </c>
      <c r="P19" s="20">
        <f t="shared" si="6"/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1">
        <v>0</v>
      </c>
      <c r="AA19" s="21">
        <v>0</v>
      </c>
      <c r="AB19" s="21">
        <v>0</v>
      </c>
      <c r="AC19" s="21">
        <v>0</v>
      </c>
      <c r="AD19" s="24"/>
    </row>
    <row r="20" spans="1:30" ht="24.75" customHeight="1" x14ac:dyDescent="0.3">
      <c r="A20" s="17"/>
      <c r="B20" s="16" t="s">
        <v>37</v>
      </c>
      <c r="C20" s="20">
        <f t="shared" ref="C20:AC20" si="7">SUM(C21:C25)</f>
        <v>10887.6</v>
      </c>
      <c r="D20" s="20">
        <f t="shared" si="7"/>
        <v>885325588.70999992</v>
      </c>
      <c r="E20" s="20">
        <f t="shared" si="7"/>
        <v>6108</v>
      </c>
      <c r="F20" s="20">
        <f t="shared" si="7"/>
        <v>6108</v>
      </c>
      <c r="G20" s="20">
        <f t="shared" si="7"/>
        <v>350319868.14999998</v>
      </c>
      <c r="H20" s="21">
        <f t="shared" si="7"/>
        <v>0</v>
      </c>
      <c r="I20" s="21">
        <f t="shared" si="7"/>
        <v>0</v>
      </c>
      <c r="J20" s="20">
        <f t="shared" si="7"/>
        <v>0</v>
      </c>
      <c r="K20" s="21">
        <f t="shared" si="7"/>
        <v>0</v>
      </c>
      <c r="L20" s="20">
        <f t="shared" si="7"/>
        <v>0</v>
      </c>
      <c r="M20" s="20">
        <f t="shared" si="7"/>
        <v>0</v>
      </c>
      <c r="N20" s="22">
        <f t="shared" si="7"/>
        <v>4779.6000000000004</v>
      </c>
      <c r="O20" s="22">
        <f t="shared" si="7"/>
        <v>5200.1000000000004</v>
      </c>
      <c r="P20" s="22">
        <f t="shared" si="7"/>
        <v>535005720.56</v>
      </c>
      <c r="Q20" s="22">
        <f t="shared" si="7"/>
        <v>1688.1</v>
      </c>
      <c r="R20" s="20">
        <f t="shared" si="7"/>
        <v>188948315.53</v>
      </c>
      <c r="S20" s="20">
        <f t="shared" si="7"/>
        <v>1129.5999999999999</v>
      </c>
      <c r="T20" s="20">
        <f t="shared" si="7"/>
        <v>201456345.68000001</v>
      </c>
      <c r="U20" s="20">
        <f t="shared" si="7"/>
        <v>695.2</v>
      </c>
      <c r="V20" s="22">
        <f t="shared" si="7"/>
        <v>66403450</v>
      </c>
      <c r="W20" s="22">
        <f t="shared" si="7"/>
        <v>1687.2</v>
      </c>
      <c r="X20" s="22">
        <f t="shared" si="7"/>
        <v>78197609.349999994</v>
      </c>
      <c r="Y20" s="22">
        <f t="shared" si="7"/>
        <v>0</v>
      </c>
      <c r="Z20" s="21">
        <f t="shared" si="7"/>
        <v>4894</v>
      </c>
      <c r="AA20" s="21">
        <f t="shared" si="7"/>
        <v>0</v>
      </c>
      <c r="AB20" s="23">
        <f t="shared" si="7"/>
        <v>0</v>
      </c>
      <c r="AC20" s="23">
        <f t="shared" si="7"/>
        <v>306.10000000000002</v>
      </c>
      <c r="AD20" s="24"/>
    </row>
    <row r="21" spans="1:30" ht="84" x14ac:dyDescent="0.3">
      <c r="A21" s="12">
        <v>1</v>
      </c>
      <c r="B21" s="16" t="s">
        <v>40</v>
      </c>
      <c r="C21" s="20">
        <v>1117.7</v>
      </c>
      <c r="D21" s="20">
        <f>G21+H21+I21+K21+M21+P21</f>
        <v>205941345.68000001</v>
      </c>
      <c r="E21" s="20">
        <f>F21+J21+L21</f>
        <v>66.900000000000006</v>
      </c>
      <c r="F21" s="20">
        <v>66.900000000000006</v>
      </c>
      <c r="G21" s="20">
        <v>1675000</v>
      </c>
      <c r="H21" s="21">
        <v>0</v>
      </c>
      <c r="I21" s="21">
        <v>0</v>
      </c>
      <c r="J21" s="20">
        <v>0</v>
      </c>
      <c r="K21" s="21">
        <v>0</v>
      </c>
      <c r="L21" s="20">
        <v>0</v>
      </c>
      <c r="M21" s="20">
        <v>0</v>
      </c>
      <c r="N21" s="20">
        <f>C21-E21</f>
        <v>1050.8</v>
      </c>
      <c r="O21" s="20">
        <f>Q21+S21+U21+W21</f>
        <v>1217.8999999999999</v>
      </c>
      <c r="P21" s="20">
        <f>R21+T21+V21+X21+Y21</f>
        <v>204266345.68000001</v>
      </c>
      <c r="Q21" s="20">
        <v>0</v>
      </c>
      <c r="R21" s="20">
        <v>0</v>
      </c>
      <c r="S21" s="20">
        <v>1129.5999999999999</v>
      </c>
      <c r="T21" s="20">
        <v>201456345.68000001</v>
      </c>
      <c r="U21" s="20">
        <v>0</v>
      </c>
      <c r="V21" s="20">
        <v>0</v>
      </c>
      <c r="W21" s="20">
        <v>88.3</v>
      </c>
      <c r="X21" s="20">
        <v>2810000</v>
      </c>
      <c r="Y21" s="20">
        <v>0</v>
      </c>
      <c r="Z21" s="21">
        <v>1217.9000000000001</v>
      </c>
      <c r="AA21" s="21">
        <v>0</v>
      </c>
      <c r="AB21" s="21">
        <v>0</v>
      </c>
      <c r="AC21" s="21">
        <v>0</v>
      </c>
      <c r="AD21" s="24"/>
    </row>
    <row r="22" spans="1:30" ht="84" x14ac:dyDescent="0.3">
      <c r="A22" s="12">
        <v>2</v>
      </c>
      <c r="B22" s="16" t="s">
        <v>47</v>
      </c>
      <c r="C22" s="20">
        <v>3697.9</v>
      </c>
      <c r="D22" s="20">
        <f>G22+H22+I22+K22+M22+P22</f>
        <v>342178988.82999998</v>
      </c>
      <c r="E22" s="20">
        <f>F22+J22+L22</f>
        <v>3004.1</v>
      </c>
      <c r="F22" s="20">
        <v>3004.1</v>
      </c>
      <c r="G22" s="20">
        <v>255348872</v>
      </c>
      <c r="H22" s="21">
        <v>0</v>
      </c>
      <c r="I22" s="21">
        <v>0</v>
      </c>
      <c r="J22" s="20">
        <v>0</v>
      </c>
      <c r="K22" s="21">
        <v>0</v>
      </c>
      <c r="L22" s="20">
        <v>0</v>
      </c>
      <c r="M22" s="20">
        <v>0</v>
      </c>
      <c r="N22" s="20">
        <f>C22-E22</f>
        <v>693.80000000000018</v>
      </c>
      <c r="O22" s="20">
        <f>Q22+S22+U22+W22</f>
        <v>848.6</v>
      </c>
      <c r="P22" s="20">
        <f>R22+T22+V22+X22+Y22</f>
        <v>86830116.829999998</v>
      </c>
      <c r="Q22" s="20">
        <v>0</v>
      </c>
      <c r="R22" s="20">
        <v>0</v>
      </c>
      <c r="S22" s="20">
        <v>0</v>
      </c>
      <c r="T22" s="20">
        <v>0</v>
      </c>
      <c r="U22" s="20">
        <v>695.2</v>
      </c>
      <c r="V22" s="20">
        <v>66403450</v>
      </c>
      <c r="W22" s="20">
        <v>153.4</v>
      </c>
      <c r="X22" s="20">
        <v>20426666.829999998</v>
      </c>
      <c r="Y22" s="20">
        <v>0</v>
      </c>
      <c r="Z22" s="21">
        <v>719.7</v>
      </c>
      <c r="AA22" s="21">
        <v>0</v>
      </c>
      <c r="AB22" s="21">
        <v>0</v>
      </c>
      <c r="AC22" s="21">
        <v>128.9</v>
      </c>
      <c r="AD22" s="24"/>
    </row>
    <row r="23" spans="1:30" ht="84" x14ac:dyDescent="0.3">
      <c r="A23" s="12">
        <v>3</v>
      </c>
      <c r="B23" s="16" t="s">
        <v>44</v>
      </c>
      <c r="C23" s="20">
        <v>5013.8999999999996</v>
      </c>
      <c r="D23" s="20">
        <f>G23+H23+I23+K23+M23+P23</f>
        <v>292775986.38</v>
      </c>
      <c r="E23" s="20">
        <f>F23+J23+L23</f>
        <v>2292.5</v>
      </c>
      <c r="F23" s="20">
        <v>2292.5</v>
      </c>
      <c r="G23" s="20">
        <v>75135435</v>
      </c>
      <c r="H23" s="21">
        <v>0</v>
      </c>
      <c r="I23" s="21">
        <v>0</v>
      </c>
      <c r="J23" s="20">
        <v>0</v>
      </c>
      <c r="K23" s="21">
        <v>0</v>
      </c>
      <c r="L23" s="20">
        <v>0</v>
      </c>
      <c r="M23" s="20">
        <v>0</v>
      </c>
      <c r="N23" s="20">
        <f>C23-E23</f>
        <v>2721.3999999999996</v>
      </c>
      <c r="O23" s="20">
        <f>Q23+S23+U23+W23</f>
        <v>2743.6</v>
      </c>
      <c r="P23" s="20">
        <f>R23+T23+V23+X23+Y23</f>
        <v>217640551.38</v>
      </c>
      <c r="Q23" s="20">
        <v>1688.1</v>
      </c>
      <c r="R23" s="20">
        <v>188948315.53</v>
      </c>
      <c r="S23" s="20">
        <v>0</v>
      </c>
      <c r="T23" s="20">
        <v>0</v>
      </c>
      <c r="U23" s="20">
        <v>0</v>
      </c>
      <c r="V23" s="20">
        <v>0</v>
      </c>
      <c r="W23" s="20">
        <v>1055.5</v>
      </c>
      <c r="X23" s="20">
        <v>28692235.850000001</v>
      </c>
      <c r="Y23" s="20">
        <v>0</v>
      </c>
      <c r="Z23" s="21">
        <v>2566.4</v>
      </c>
      <c r="AA23" s="21">
        <v>0</v>
      </c>
      <c r="AB23" s="21">
        <v>0</v>
      </c>
      <c r="AC23" s="21">
        <v>177.2</v>
      </c>
      <c r="AD23" s="24"/>
    </row>
    <row r="24" spans="1:30" ht="63" x14ac:dyDescent="0.3">
      <c r="A24" s="12">
        <v>4</v>
      </c>
      <c r="B24" s="16" t="s">
        <v>48</v>
      </c>
      <c r="C24" s="20">
        <v>313.60000000000002</v>
      </c>
      <c r="D24" s="20">
        <f>G24+H24+I24+K24+M24+P24</f>
        <v>26268706.670000002</v>
      </c>
      <c r="E24" s="20">
        <f>F24+J24+L24</f>
        <v>0</v>
      </c>
      <c r="F24" s="20">
        <v>0</v>
      </c>
      <c r="G24" s="20">
        <v>0</v>
      </c>
      <c r="H24" s="21">
        <v>0</v>
      </c>
      <c r="I24" s="21">
        <v>0</v>
      </c>
      <c r="J24" s="20">
        <v>0</v>
      </c>
      <c r="K24" s="21">
        <v>0</v>
      </c>
      <c r="L24" s="20">
        <v>0</v>
      </c>
      <c r="M24" s="20">
        <v>0</v>
      </c>
      <c r="N24" s="20">
        <f>C24-E24</f>
        <v>313.60000000000002</v>
      </c>
      <c r="O24" s="20">
        <f>Q24+S24+U24+W24</f>
        <v>390</v>
      </c>
      <c r="P24" s="20">
        <f>R24+T24+V24+X24+Y24</f>
        <v>26268706.670000002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390</v>
      </c>
      <c r="X24" s="20">
        <v>26268706.670000002</v>
      </c>
      <c r="Y24" s="20">
        <v>0</v>
      </c>
      <c r="Z24" s="21">
        <v>390</v>
      </c>
      <c r="AA24" s="21">
        <v>0</v>
      </c>
      <c r="AB24" s="21">
        <v>0</v>
      </c>
      <c r="AC24" s="21">
        <v>0</v>
      </c>
      <c r="AD24" s="24"/>
    </row>
    <row r="25" spans="1:30" ht="84" x14ac:dyDescent="0.3">
      <c r="A25" s="12">
        <v>5</v>
      </c>
      <c r="B25" s="16" t="s">
        <v>46</v>
      </c>
      <c r="C25" s="20">
        <v>744.5</v>
      </c>
      <c r="D25" s="20">
        <f>G25+H25+I25+K25+M25+P25</f>
        <v>18160561.149999999</v>
      </c>
      <c r="E25" s="20">
        <f>F25+J25+L25</f>
        <v>744.5</v>
      </c>
      <c r="F25" s="20">
        <v>744.5</v>
      </c>
      <c r="G25" s="20">
        <v>18160561.149999999</v>
      </c>
      <c r="H25" s="21">
        <v>0</v>
      </c>
      <c r="I25" s="21">
        <v>0</v>
      </c>
      <c r="J25" s="20">
        <v>0</v>
      </c>
      <c r="K25" s="21">
        <v>0</v>
      </c>
      <c r="L25" s="20">
        <v>0</v>
      </c>
      <c r="M25" s="20">
        <v>0</v>
      </c>
      <c r="N25" s="20">
        <f>C25-E25</f>
        <v>0</v>
      </c>
      <c r="O25" s="20">
        <f>Q25+S25+U25+W25</f>
        <v>0</v>
      </c>
      <c r="P25" s="20">
        <f>R25+T25+V25+X25+Y25</f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1">
        <v>0</v>
      </c>
      <c r="AA25" s="21">
        <v>0</v>
      </c>
      <c r="AB25" s="21">
        <v>0</v>
      </c>
      <c r="AC25" s="21">
        <v>0</v>
      </c>
      <c r="AD25" s="24"/>
    </row>
    <row r="26" spans="1:30" ht="24.75" customHeight="1" x14ac:dyDescent="0.3">
      <c r="A26" s="17"/>
      <c r="B26" s="16" t="s">
        <v>38</v>
      </c>
      <c r="C26" s="20">
        <f t="shared" ref="C26:AC26" si="8">SUM(C27:C30)</f>
        <v>3400.9000000000005</v>
      </c>
      <c r="D26" s="20">
        <f t="shared" si="8"/>
        <v>343341008.42000002</v>
      </c>
      <c r="E26" s="20">
        <f t="shared" si="8"/>
        <v>1693.0000000000002</v>
      </c>
      <c r="F26" s="20">
        <f t="shared" si="8"/>
        <v>1693.0000000000002</v>
      </c>
      <c r="G26" s="20">
        <f t="shared" si="8"/>
        <v>94630176</v>
      </c>
      <c r="H26" s="21">
        <f t="shared" si="8"/>
        <v>0</v>
      </c>
      <c r="I26" s="21">
        <f t="shared" si="8"/>
        <v>0</v>
      </c>
      <c r="J26" s="20">
        <f t="shared" si="8"/>
        <v>0</v>
      </c>
      <c r="K26" s="21">
        <f t="shared" si="8"/>
        <v>0</v>
      </c>
      <c r="L26" s="20">
        <f t="shared" si="8"/>
        <v>0</v>
      </c>
      <c r="M26" s="20">
        <f t="shared" si="8"/>
        <v>0</v>
      </c>
      <c r="N26" s="22">
        <f t="shared" si="8"/>
        <v>1707.9</v>
      </c>
      <c r="O26" s="22">
        <f t="shared" si="8"/>
        <v>1890.2999999999997</v>
      </c>
      <c r="P26" s="22">
        <f t="shared" si="8"/>
        <v>248710832.42000002</v>
      </c>
      <c r="Q26" s="22">
        <f t="shared" si="8"/>
        <v>0</v>
      </c>
      <c r="R26" s="20">
        <f t="shared" si="8"/>
        <v>0</v>
      </c>
      <c r="S26" s="20">
        <f t="shared" si="8"/>
        <v>1314.9</v>
      </c>
      <c r="T26" s="20">
        <f t="shared" si="8"/>
        <v>193291883</v>
      </c>
      <c r="U26" s="20">
        <f t="shared" si="8"/>
        <v>44.2</v>
      </c>
      <c r="V26" s="22">
        <f t="shared" si="8"/>
        <v>5450000</v>
      </c>
      <c r="W26" s="22">
        <f t="shared" si="8"/>
        <v>531.20000000000005</v>
      </c>
      <c r="X26" s="22">
        <f t="shared" si="8"/>
        <v>49968949.420000002</v>
      </c>
      <c r="Y26" s="22">
        <f t="shared" si="8"/>
        <v>0</v>
      </c>
      <c r="Z26" s="21">
        <f t="shared" si="8"/>
        <v>1890.2999999999997</v>
      </c>
      <c r="AA26" s="21">
        <f t="shared" si="8"/>
        <v>0</v>
      </c>
      <c r="AB26" s="23">
        <f t="shared" si="8"/>
        <v>0</v>
      </c>
      <c r="AC26" s="23">
        <f t="shared" si="8"/>
        <v>0</v>
      </c>
      <c r="AD26" s="24"/>
    </row>
    <row r="27" spans="1:30" ht="84" x14ac:dyDescent="0.3">
      <c r="A27" s="12">
        <v>1</v>
      </c>
      <c r="B27" s="16" t="s">
        <v>41</v>
      </c>
      <c r="C27" s="20">
        <v>380.5</v>
      </c>
      <c r="D27" s="20">
        <f>G27+H27+I27+K27+M27+P27</f>
        <v>32911733.75</v>
      </c>
      <c r="E27" s="20">
        <f>F27+J27+L27</f>
        <v>44.7</v>
      </c>
      <c r="F27" s="20">
        <v>44.7</v>
      </c>
      <c r="G27" s="20">
        <v>2379000</v>
      </c>
      <c r="H27" s="21">
        <v>0</v>
      </c>
      <c r="I27" s="21">
        <v>0</v>
      </c>
      <c r="J27" s="20">
        <v>0</v>
      </c>
      <c r="K27" s="21">
        <v>0</v>
      </c>
      <c r="L27" s="20">
        <v>0</v>
      </c>
      <c r="M27" s="20">
        <v>0</v>
      </c>
      <c r="N27" s="20">
        <f>C27-E27</f>
        <v>335.8</v>
      </c>
      <c r="O27" s="20">
        <f>Q27+S27+U27+W27</f>
        <v>370.7</v>
      </c>
      <c r="P27" s="20">
        <f>R27+T27+V27+X27+Y27</f>
        <v>30532733.75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370.7</v>
      </c>
      <c r="X27" s="20">
        <v>30532733.75</v>
      </c>
      <c r="Y27" s="20">
        <v>0</v>
      </c>
      <c r="Z27" s="21">
        <v>370.7</v>
      </c>
      <c r="AA27" s="21">
        <v>0</v>
      </c>
      <c r="AB27" s="21">
        <v>0</v>
      </c>
      <c r="AC27" s="21">
        <v>0</v>
      </c>
      <c r="AD27" s="24"/>
    </row>
    <row r="28" spans="1:30" ht="84" x14ac:dyDescent="0.3">
      <c r="A28" s="12">
        <v>2</v>
      </c>
      <c r="B28" s="16" t="s">
        <v>42</v>
      </c>
      <c r="C28" s="20">
        <v>849.4</v>
      </c>
      <c r="D28" s="20">
        <f>G28+H28+I28+K28+M28+P28</f>
        <v>82480215.670000002</v>
      </c>
      <c r="E28" s="20">
        <f>F28+J28+L28</f>
        <v>675.7</v>
      </c>
      <c r="F28" s="20">
        <v>675.7</v>
      </c>
      <c r="G28" s="20">
        <v>57594000</v>
      </c>
      <c r="H28" s="21">
        <v>0</v>
      </c>
      <c r="I28" s="21">
        <v>0</v>
      </c>
      <c r="J28" s="20">
        <v>0</v>
      </c>
      <c r="K28" s="21">
        <v>0</v>
      </c>
      <c r="L28" s="20">
        <v>0</v>
      </c>
      <c r="M28" s="20">
        <v>0</v>
      </c>
      <c r="N28" s="20">
        <f>C28-E28</f>
        <v>173.69999999999993</v>
      </c>
      <c r="O28" s="20">
        <f>Q28+S28+U28+W28</f>
        <v>204.7</v>
      </c>
      <c r="P28" s="20">
        <f>R28+T28+V28+X28+Y28</f>
        <v>24886215.670000002</v>
      </c>
      <c r="Q28" s="20">
        <v>0</v>
      </c>
      <c r="R28" s="20">
        <v>0</v>
      </c>
      <c r="S28" s="20">
        <v>0</v>
      </c>
      <c r="T28" s="20">
        <v>0</v>
      </c>
      <c r="U28" s="20">
        <v>44.2</v>
      </c>
      <c r="V28" s="20">
        <v>5450000</v>
      </c>
      <c r="W28" s="20">
        <v>160.5</v>
      </c>
      <c r="X28" s="20">
        <v>19436215.670000002</v>
      </c>
      <c r="Y28" s="20">
        <v>0</v>
      </c>
      <c r="Z28" s="21">
        <v>204.7</v>
      </c>
      <c r="AA28" s="21">
        <v>0</v>
      </c>
      <c r="AB28" s="21">
        <v>0</v>
      </c>
      <c r="AC28" s="21">
        <v>0</v>
      </c>
      <c r="AD28" s="24"/>
    </row>
    <row r="29" spans="1:30" ht="84" x14ac:dyDescent="0.3">
      <c r="A29" s="12">
        <v>3</v>
      </c>
      <c r="B29" s="16" t="s">
        <v>44</v>
      </c>
      <c r="C29" s="20">
        <v>1707.2</v>
      </c>
      <c r="D29" s="20">
        <f>G29+H29+I29+K29+M29+P29</f>
        <v>140668176</v>
      </c>
      <c r="E29" s="20">
        <f>F29+J29+L29</f>
        <v>941.9</v>
      </c>
      <c r="F29" s="20">
        <v>941.9</v>
      </c>
      <c r="G29" s="20">
        <v>33736176</v>
      </c>
      <c r="H29" s="21">
        <v>0</v>
      </c>
      <c r="I29" s="21">
        <v>0</v>
      </c>
      <c r="J29" s="20">
        <v>0</v>
      </c>
      <c r="K29" s="21">
        <v>0</v>
      </c>
      <c r="L29" s="20">
        <v>0</v>
      </c>
      <c r="M29" s="20">
        <v>0</v>
      </c>
      <c r="N29" s="20">
        <f>C29-E29</f>
        <v>765.30000000000007</v>
      </c>
      <c r="O29" s="20">
        <f>Q29+S29+U29+W29</f>
        <v>763.8</v>
      </c>
      <c r="P29" s="20">
        <f>R29+T29+V29+X29+Y29</f>
        <v>106932000</v>
      </c>
      <c r="Q29" s="20">
        <v>0</v>
      </c>
      <c r="R29" s="20">
        <v>0</v>
      </c>
      <c r="S29" s="20">
        <v>763.8</v>
      </c>
      <c r="T29" s="20">
        <v>106932000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1">
        <v>763.8</v>
      </c>
      <c r="AA29" s="21">
        <v>0</v>
      </c>
      <c r="AB29" s="21">
        <v>0</v>
      </c>
      <c r="AC29" s="21">
        <v>0</v>
      </c>
      <c r="AD29" s="24"/>
    </row>
    <row r="30" spans="1:30" ht="84" x14ac:dyDescent="0.3">
      <c r="A30" s="12">
        <v>4</v>
      </c>
      <c r="B30" s="16" t="s">
        <v>46</v>
      </c>
      <c r="C30" s="20">
        <v>463.8</v>
      </c>
      <c r="D30" s="20">
        <f>G30+H30+I30+K30+M30+P30</f>
        <v>87280883</v>
      </c>
      <c r="E30" s="20">
        <f>F30+J30+L30</f>
        <v>30.7</v>
      </c>
      <c r="F30" s="20">
        <v>30.7</v>
      </c>
      <c r="G30" s="20">
        <v>921000</v>
      </c>
      <c r="H30" s="21">
        <v>0</v>
      </c>
      <c r="I30" s="21">
        <v>0</v>
      </c>
      <c r="J30" s="20">
        <v>0</v>
      </c>
      <c r="K30" s="21">
        <v>0</v>
      </c>
      <c r="L30" s="20">
        <v>0</v>
      </c>
      <c r="M30" s="20">
        <v>0</v>
      </c>
      <c r="N30" s="20">
        <f>C30-E30</f>
        <v>433.1</v>
      </c>
      <c r="O30" s="20">
        <f>Q30+S30+U30+W30</f>
        <v>551.1</v>
      </c>
      <c r="P30" s="20">
        <f>R30+T30+V30+X30+Y30</f>
        <v>86359883</v>
      </c>
      <c r="Q30" s="20">
        <v>0</v>
      </c>
      <c r="R30" s="20">
        <v>0</v>
      </c>
      <c r="S30" s="20">
        <v>551.1</v>
      </c>
      <c r="T30" s="20">
        <v>86359883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1">
        <v>551.1</v>
      </c>
      <c r="AA30" s="21">
        <v>0</v>
      </c>
      <c r="AB30" s="21">
        <v>0</v>
      </c>
      <c r="AC30" s="21">
        <v>0</v>
      </c>
      <c r="AD30" s="24"/>
    </row>
    <row r="31" spans="1:30" ht="24.75" customHeight="1" x14ac:dyDescent="0.3">
      <c r="A31" s="17"/>
      <c r="B31" s="16" t="s">
        <v>39</v>
      </c>
      <c r="C31" s="20">
        <f>SUM(C32:C38)</f>
        <v>10478.079999999998</v>
      </c>
      <c r="D31" s="20">
        <f t="shared" ref="D31:AC31" si="9">SUM(D32:D38)</f>
        <v>1118722422.77</v>
      </c>
      <c r="E31" s="20">
        <f t="shared" si="9"/>
        <v>6059.1100000000006</v>
      </c>
      <c r="F31" s="20">
        <f t="shared" si="9"/>
        <v>5882.71</v>
      </c>
      <c r="G31" s="20">
        <f t="shared" si="9"/>
        <v>496861967</v>
      </c>
      <c r="H31" s="20">
        <f t="shared" si="9"/>
        <v>146224640.63</v>
      </c>
      <c r="I31" s="20">
        <f t="shared" si="9"/>
        <v>0</v>
      </c>
      <c r="J31" s="20">
        <f t="shared" si="9"/>
        <v>0</v>
      </c>
      <c r="K31" s="20">
        <f t="shared" si="9"/>
        <v>0</v>
      </c>
      <c r="L31" s="20">
        <f t="shared" si="9"/>
        <v>176.4</v>
      </c>
      <c r="M31" s="20">
        <f t="shared" si="9"/>
        <v>0</v>
      </c>
      <c r="N31" s="20">
        <f t="shared" si="9"/>
        <v>4418.9699999999993</v>
      </c>
      <c r="O31" s="20">
        <f t="shared" si="9"/>
        <v>4804.1000000000004</v>
      </c>
      <c r="P31" s="20">
        <f t="shared" si="9"/>
        <v>475635815.13999999</v>
      </c>
      <c r="Q31" s="20">
        <f t="shared" si="9"/>
        <v>0</v>
      </c>
      <c r="R31" s="20">
        <f t="shared" si="9"/>
        <v>0</v>
      </c>
      <c r="S31" s="20">
        <f t="shared" si="9"/>
        <v>659.9</v>
      </c>
      <c r="T31" s="20">
        <f t="shared" si="9"/>
        <v>103202425.66999999</v>
      </c>
      <c r="U31" s="20">
        <f t="shared" si="9"/>
        <v>360</v>
      </c>
      <c r="V31" s="20">
        <f t="shared" si="9"/>
        <v>28271640</v>
      </c>
      <c r="W31" s="20">
        <f t="shared" si="9"/>
        <v>3784.2</v>
      </c>
      <c r="X31" s="20">
        <f t="shared" si="9"/>
        <v>344161749.47000003</v>
      </c>
      <c r="Y31" s="20">
        <f t="shared" si="9"/>
        <v>0</v>
      </c>
      <c r="Z31" s="20">
        <f t="shared" si="9"/>
        <v>1724.6999999999998</v>
      </c>
      <c r="AA31" s="20">
        <f t="shared" si="9"/>
        <v>0</v>
      </c>
      <c r="AB31" s="20">
        <f t="shared" si="9"/>
        <v>0</v>
      </c>
      <c r="AC31" s="20">
        <f t="shared" si="9"/>
        <v>3079.4</v>
      </c>
      <c r="AD31" s="24"/>
    </row>
    <row r="32" spans="1:30" ht="84" x14ac:dyDescent="0.3">
      <c r="A32" s="12">
        <v>1</v>
      </c>
      <c r="B32" s="16" t="s">
        <v>49</v>
      </c>
      <c r="C32" s="20">
        <v>367.9</v>
      </c>
      <c r="D32" s="20">
        <f t="shared" ref="D32:D38" si="10">G32+H32+I32+K32+M32+P32</f>
        <v>39452937.07</v>
      </c>
      <c r="E32" s="20">
        <f t="shared" ref="E32:E38" si="11">F32+J32+L32</f>
        <v>246</v>
      </c>
      <c r="F32" s="20">
        <v>246</v>
      </c>
      <c r="G32" s="20">
        <v>8982000</v>
      </c>
      <c r="H32" s="21">
        <v>0</v>
      </c>
      <c r="I32" s="21">
        <v>0</v>
      </c>
      <c r="J32" s="20">
        <v>0</v>
      </c>
      <c r="K32" s="21">
        <v>0</v>
      </c>
      <c r="L32" s="20">
        <v>0</v>
      </c>
      <c r="M32" s="20">
        <v>0</v>
      </c>
      <c r="N32" s="20">
        <f t="shared" ref="N32:N38" si="12">C32-E32</f>
        <v>121.89999999999998</v>
      </c>
      <c r="O32" s="20">
        <f t="shared" ref="O32:O38" si="13">Q32+S32+U32+W32</f>
        <v>121.9</v>
      </c>
      <c r="P32" s="20">
        <f t="shared" ref="P32:P38" si="14">R32+T32+V32+X32+Y32</f>
        <v>30470937.07</v>
      </c>
      <c r="Q32" s="20">
        <v>0</v>
      </c>
      <c r="R32" s="20">
        <v>0</v>
      </c>
      <c r="S32" s="20">
        <v>121.9</v>
      </c>
      <c r="T32" s="20">
        <v>30470937.07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1">
        <v>121.9</v>
      </c>
      <c r="AA32" s="21">
        <v>0</v>
      </c>
      <c r="AB32" s="21">
        <v>0</v>
      </c>
      <c r="AC32" s="21">
        <v>0</v>
      </c>
      <c r="AD32" s="24"/>
    </row>
    <row r="33" spans="1:30" ht="84" x14ac:dyDescent="0.3">
      <c r="A33" s="12">
        <v>2</v>
      </c>
      <c r="B33" s="16" t="s">
        <v>50</v>
      </c>
      <c r="C33" s="20">
        <v>3841.7</v>
      </c>
      <c r="D33" s="20">
        <f t="shared" si="10"/>
        <v>350535388.39999998</v>
      </c>
      <c r="E33" s="20">
        <f t="shared" si="11"/>
        <v>2870.1</v>
      </c>
      <c r="F33" s="20">
        <v>2693.7</v>
      </c>
      <c r="G33" s="20">
        <v>238082000</v>
      </c>
      <c r="H33" s="21">
        <v>13192748.4</v>
      </c>
      <c r="I33" s="21">
        <v>0</v>
      </c>
      <c r="J33" s="20">
        <v>0</v>
      </c>
      <c r="K33" s="21">
        <v>0</v>
      </c>
      <c r="L33" s="20">
        <v>176.4</v>
      </c>
      <c r="M33" s="20">
        <v>0</v>
      </c>
      <c r="N33" s="20">
        <f t="shared" si="12"/>
        <v>971.59999999999991</v>
      </c>
      <c r="O33" s="20">
        <f t="shared" si="13"/>
        <v>1117.0999999999999</v>
      </c>
      <c r="P33" s="20">
        <f t="shared" si="14"/>
        <v>99260640</v>
      </c>
      <c r="Q33" s="20">
        <v>0</v>
      </c>
      <c r="R33" s="20">
        <v>0</v>
      </c>
      <c r="S33" s="20">
        <v>0</v>
      </c>
      <c r="T33" s="20">
        <v>0</v>
      </c>
      <c r="U33" s="20">
        <v>360</v>
      </c>
      <c r="V33" s="20">
        <v>28271640</v>
      </c>
      <c r="W33" s="20">
        <v>757.1</v>
      </c>
      <c r="X33" s="20">
        <v>70989000</v>
      </c>
      <c r="Y33" s="20">
        <v>0</v>
      </c>
      <c r="Z33" s="21">
        <v>360</v>
      </c>
      <c r="AA33" s="21">
        <v>0</v>
      </c>
      <c r="AB33" s="21">
        <v>0</v>
      </c>
      <c r="AC33" s="21">
        <v>757.1</v>
      </c>
      <c r="AD33" s="24"/>
    </row>
    <row r="34" spans="1:30" ht="63" x14ac:dyDescent="0.3">
      <c r="A34" s="12">
        <v>3</v>
      </c>
      <c r="B34" s="16" t="s">
        <v>48</v>
      </c>
      <c r="C34" s="20">
        <v>5645.91</v>
      </c>
      <c r="D34" s="20">
        <f t="shared" si="10"/>
        <v>706959871.25999999</v>
      </c>
      <c r="E34" s="20">
        <f t="shared" si="11"/>
        <v>2650.51</v>
      </c>
      <c r="F34" s="20">
        <v>2650.51</v>
      </c>
      <c r="G34" s="20">
        <v>240814800</v>
      </c>
      <c r="H34" s="21">
        <v>133031892.23</v>
      </c>
      <c r="I34" s="21">
        <v>0</v>
      </c>
      <c r="J34" s="20">
        <v>0</v>
      </c>
      <c r="K34" s="21">
        <v>0</v>
      </c>
      <c r="L34" s="20">
        <v>0</v>
      </c>
      <c r="M34" s="20">
        <v>0</v>
      </c>
      <c r="N34" s="20">
        <f t="shared" si="12"/>
        <v>2995.3999999999996</v>
      </c>
      <c r="O34" s="20">
        <f t="shared" si="13"/>
        <v>3174</v>
      </c>
      <c r="P34" s="20">
        <f t="shared" si="14"/>
        <v>333113179.02999997</v>
      </c>
      <c r="Q34" s="20">
        <v>0</v>
      </c>
      <c r="R34" s="20">
        <v>0</v>
      </c>
      <c r="S34" s="20">
        <v>538</v>
      </c>
      <c r="T34" s="20">
        <v>72731488.599999994</v>
      </c>
      <c r="U34" s="20">
        <v>0</v>
      </c>
      <c r="V34" s="20">
        <v>0</v>
      </c>
      <c r="W34" s="20">
        <v>2636</v>
      </c>
      <c r="X34" s="20">
        <v>260381690.43000001</v>
      </c>
      <c r="Y34" s="20">
        <v>0</v>
      </c>
      <c r="Z34" s="21">
        <v>851.7</v>
      </c>
      <c r="AA34" s="21">
        <v>0</v>
      </c>
      <c r="AB34" s="21">
        <v>0</v>
      </c>
      <c r="AC34" s="21">
        <v>2322.3000000000002</v>
      </c>
      <c r="AD34" s="24"/>
    </row>
    <row r="35" spans="1:30" ht="84" x14ac:dyDescent="0.3">
      <c r="A35" s="12">
        <v>4</v>
      </c>
      <c r="B35" s="16" t="s">
        <v>51</v>
      </c>
      <c r="C35" s="20">
        <v>31.7</v>
      </c>
      <c r="D35" s="20">
        <f t="shared" si="10"/>
        <v>1535353.6</v>
      </c>
      <c r="E35" s="20">
        <f t="shared" si="11"/>
        <v>0</v>
      </c>
      <c r="F35" s="20">
        <v>0</v>
      </c>
      <c r="G35" s="20">
        <v>0</v>
      </c>
      <c r="H35" s="21">
        <v>0</v>
      </c>
      <c r="I35" s="21">
        <v>0</v>
      </c>
      <c r="J35" s="20">
        <v>0</v>
      </c>
      <c r="K35" s="21">
        <v>0</v>
      </c>
      <c r="L35" s="20">
        <v>0</v>
      </c>
      <c r="M35" s="20">
        <v>0</v>
      </c>
      <c r="N35" s="20">
        <f t="shared" si="12"/>
        <v>31.7</v>
      </c>
      <c r="O35" s="20">
        <f t="shared" si="13"/>
        <v>47.5</v>
      </c>
      <c r="P35" s="20">
        <f t="shared" si="14"/>
        <v>1535353.6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47.5</v>
      </c>
      <c r="X35" s="20">
        <v>1535353.6</v>
      </c>
      <c r="Y35" s="20">
        <v>0</v>
      </c>
      <c r="Z35" s="21">
        <v>47.5</v>
      </c>
      <c r="AA35" s="21">
        <v>0</v>
      </c>
      <c r="AB35" s="21">
        <v>0</v>
      </c>
      <c r="AC35" s="21">
        <v>0</v>
      </c>
      <c r="AD35" s="24"/>
    </row>
    <row r="36" spans="1:30" ht="84" x14ac:dyDescent="0.3">
      <c r="A36" s="12">
        <v>5</v>
      </c>
      <c r="B36" s="16" t="s">
        <v>45</v>
      </c>
      <c r="C36" s="20">
        <v>391.57</v>
      </c>
      <c r="D36" s="20">
        <f t="shared" si="10"/>
        <v>12738605.75</v>
      </c>
      <c r="E36" s="20">
        <f t="shared" si="11"/>
        <v>166.8</v>
      </c>
      <c r="F36" s="20">
        <v>166.8</v>
      </c>
      <c r="G36" s="20">
        <v>4402667</v>
      </c>
      <c r="H36" s="21">
        <v>0</v>
      </c>
      <c r="I36" s="21">
        <v>0</v>
      </c>
      <c r="J36" s="20">
        <v>0</v>
      </c>
      <c r="K36" s="21">
        <v>0</v>
      </c>
      <c r="L36" s="20">
        <v>0</v>
      </c>
      <c r="M36" s="20">
        <v>0</v>
      </c>
      <c r="N36" s="20">
        <f t="shared" si="12"/>
        <v>224.76999999999998</v>
      </c>
      <c r="O36" s="20">
        <f t="shared" si="13"/>
        <v>271</v>
      </c>
      <c r="P36" s="20">
        <f t="shared" si="14"/>
        <v>8335938.75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271</v>
      </c>
      <c r="X36" s="20">
        <v>8335938.75</v>
      </c>
      <c r="Y36" s="20">
        <v>0</v>
      </c>
      <c r="Z36" s="21">
        <v>271</v>
      </c>
      <c r="AA36" s="21">
        <v>0</v>
      </c>
      <c r="AB36" s="21">
        <v>0</v>
      </c>
      <c r="AC36" s="21">
        <v>0</v>
      </c>
      <c r="AD36" s="24"/>
    </row>
    <row r="37" spans="1:30" ht="105" x14ac:dyDescent="0.3">
      <c r="A37" s="12">
        <v>6</v>
      </c>
      <c r="B37" s="16" t="s">
        <v>52</v>
      </c>
      <c r="C37" s="20">
        <v>147.4</v>
      </c>
      <c r="D37" s="20">
        <f t="shared" si="10"/>
        <v>5683766.6899999995</v>
      </c>
      <c r="E37" s="20">
        <f t="shared" si="11"/>
        <v>73.8</v>
      </c>
      <c r="F37" s="20">
        <v>73.8</v>
      </c>
      <c r="G37" s="20">
        <v>2764000</v>
      </c>
      <c r="H37" s="21">
        <v>0</v>
      </c>
      <c r="I37" s="21">
        <v>0</v>
      </c>
      <c r="J37" s="20">
        <v>0</v>
      </c>
      <c r="K37" s="21">
        <v>0</v>
      </c>
      <c r="L37" s="20">
        <v>0</v>
      </c>
      <c r="M37" s="20">
        <v>0</v>
      </c>
      <c r="N37" s="20">
        <f t="shared" si="12"/>
        <v>73.600000000000009</v>
      </c>
      <c r="O37" s="20">
        <f t="shared" si="13"/>
        <v>72.599999999999994</v>
      </c>
      <c r="P37" s="20">
        <f t="shared" si="14"/>
        <v>2919766.69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72.599999999999994</v>
      </c>
      <c r="X37" s="20">
        <v>2919766.69</v>
      </c>
      <c r="Y37" s="20">
        <v>0</v>
      </c>
      <c r="Z37" s="21">
        <v>72.599999999999994</v>
      </c>
      <c r="AA37" s="21">
        <v>0</v>
      </c>
      <c r="AB37" s="21">
        <v>0</v>
      </c>
      <c r="AC37" s="21">
        <v>0</v>
      </c>
      <c r="AD37" s="24"/>
    </row>
    <row r="38" spans="1:30" ht="84" x14ac:dyDescent="0.3">
      <c r="A38" s="12">
        <v>7</v>
      </c>
      <c r="B38" s="16" t="s">
        <v>46</v>
      </c>
      <c r="C38" s="20">
        <v>51.9</v>
      </c>
      <c r="D38" s="20">
        <f t="shared" si="10"/>
        <v>1816500</v>
      </c>
      <c r="E38" s="20">
        <f t="shared" si="11"/>
        <v>51.9</v>
      </c>
      <c r="F38" s="20">
        <v>51.9</v>
      </c>
      <c r="G38" s="20">
        <v>1816500</v>
      </c>
      <c r="H38" s="21">
        <v>0</v>
      </c>
      <c r="I38" s="21">
        <v>0</v>
      </c>
      <c r="J38" s="20">
        <v>0</v>
      </c>
      <c r="K38" s="21">
        <v>0</v>
      </c>
      <c r="L38" s="20">
        <v>0</v>
      </c>
      <c r="M38" s="20">
        <v>0</v>
      </c>
      <c r="N38" s="20">
        <f t="shared" si="12"/>
        <v>0</v>
      </c>
      <c r="O38" s="20">
        <f t="shared" si="13"/>
        <v>0</v>
      </c>
      <c r="P38" s="20">
        <f t="shared" si="14"/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1">
        <v>0</v>
      </c>
      <c r="AA38" s="21">
        <v>0</v>
      </c>
      <c r="AB38" s="21">
        <v>0</v>
      </c>
      <c r="AC38" s="21">
        <v>0</v>
      </c>
      <c r="AD38" s="24"/>
    </row>
    <row r="39" spans="1:30" ht="20.2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55" t="s">
        <v>54</v>
      </c>
    </row>
    <row r="40" spans="1:30" ht="20.2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30" ht="26.4" customHeight="1" x14ac:dyDescent="0.4">
      <c r="Z41" s="18"/>
      <c r="AA41" s="18"/>
      <c r="AB41" s="18"/>
      <c r="AC41" s="18"/>
    </row>
  </sheetData>
  <sheetProtection formatCells="0" formatColumns="0" formatRows="0" insertColumns="0" insertRows="0" insertHyperlinks="0" deleteColumns="0" deleteRows="0" sort="0" autoFilter="0" pivotTables="0"/>
  <mergeCells count="27">
    <mergeCell ref="AA1:AC1"/>
    <mergeCell ref="N4:P7"/>
    <mergeCell ref="Q4:Y4"/>
    <mergeCell ref="Z4:AC4"/>
    <mergeCell ref="S5:V5"/>
    <mergeCell ref="W5:X7"/>
    <mergeCell ref="Y5:Y7"/>
    <mergeCell ref="Z5:Z7"/>
    <mergeCell ref="AA5:AA7"/>
    <mergeCell ref="AB5:AB7"/>
    <mergeCell ref="A2:AC2"/>
    <mergeCell ref="A3:A9"/>
    <mergeCell ref="B3:B9"/>
    <mergeCell ref="C3:C8"/>
    <mergeCell ref="D3:D8"/>
    <mergeCell ref="E3:M3"/>
    <mergeCell ref="N3:AC3"/>
    <mergeCell ref="AC5:AC7"/>
    <mergeCell ref="S6:T7"/>
    <mergeCell ref="U6:V7"/>
    <mergeCell ref="E4:E7"/>
    <mergeCell ref="F4:M4"/>
    <mergeCell ref="F5:I7"/>
    <mergeCell ref="J5:K7"/>
    <mergeCell ref="L5:L7"/>
    <mergeCell ref="M5:M7"/>
    <mergeCell ref="Q5:R7"/>
  </mergeCells>
  <printOptions horizontalCentered="1"/>
  <pageMargins left="0.51181102362204722" right="0.51181102362204722" top="0.74803149606299213" bottom="0.74803149606299213" header="0.31496062992125984" footer="0.31496062992125984"/>
  <pageSetup paperSize="8" scale="2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Дубик Марина Васильевна</cp:lastModifiedBy>
  <cp:lastPrinted>2022-11-07T22:51:03Z</cp:lastPrinted>
  <dcterms:created xsi:type="dcterms:W3CDTF">2012-12-13T11:50:40Z</dcterms:created>
  <dcterms:modified xsi:type="dcterms:W3CDTF">2022-11-07T23:11:24Z</dcterms:modified>
  <cp:category>Формы</cp:category>
</cp:coreProperties>
</file>